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79_PIM_NA_Grochowiaka\WERSJA ELEKTRONICZNA\1. PW\DROGI\DWG\"/>
    </mc:Choice>
  </mc:AlternateContent>
  <xr:revisionPtr revIDLastSave="0" documentId="13_ncr:1_{480F1D79-79F1-4D12-BC20-43FEE6CE96CB}" xr6:coauthVersionLast="47" xr6:coauthVersionMax="47" xr10:uidLastSave="{00000000-0000-0000-0000-000000000000}"/>
  <bookViews>
    <workbookView xWindow="-19320" yWindow="-225" windowWidth="19440" windowHeight="15000" tabRatio="500" xr2:uid="{00000000-000D-0000-FFFF-FFFF00000000}"/>
  </bookViews>
  <sheets>
    <sheet name="Arkusz1" sheetId="1" r:id="rId1"/>
    <sheet name="Arkusz2" sheetId="2" r:id="rId2"/>
    <sheet name="Arkusz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5" i="1" l="1"/>
  <c r="L75" i="1"/>
  <c r="M75" i="1"/>
</calcChain>
</file>

<file path=xl/sharedStrings.xml><?xml version="1.0" encoding="utf-8"?>
<sst xmlns="http://schemas.openxmlformats.org/spreadsheetml/2006/main" count="276" uniqueCount="97">
  <si>
    <t>Picea pungens Glauca</t>
  </si>
  <si>
    <t>Thuja occidentalis</t>
  </si>
  <si>
    <t>Juniperus xmedia</t>
  </si>
  <si>
    <t>Ul. Grochowiaka</t>
  </si>
  <si>
    <t>3x1,5</t>
  </si>
  <si>
    <t>344b</t>
  </si>
  <si>
    <t>Juniperus, Kolkwicja</t>
  </si>
  <si>
    <t>3x3</t>
  </si>
  <si>
    <t xml:space="preserve">Czeremcha amerykańska 
Prunus </t>
  </si>
  <si>
    <t>brzoza brodawkowata
Betula pendula</t>
  </si>
  <si>
    <t>72+60+65</t>
  </si>
  <si>
    <t>Średnica korony</t>
  </si>
  <si>
    <t>Numer rośliny</t>
  </si>
  <si>
    <t>Nazwa gatunkowa Polska i Łacińska</t>
  </si>
  <si>
    <t>Obwody pni mierzone na 130 cm
lub pow. Krzewów</t>
  </si>
  <si>
    <t>Obwody pni mierzone na wysokości 5 cm</t>
  </si>
  <si>
    <t xml:space="preserve">Powierzchnia krzewów </t>
  </si>
  <si>
    <t>Uwagi</t>
  </si>
  <si>
    <t>Pnie o obwodach 72 i 60 pochylone pod kontem 45 w stronę drogi</t>
  </si>
  <si>
    <t>51+42</t>
  </si>
  <si>
    <t>70+65</t>
  </si>
  <si>
    <t>Bez uwag.</t>
  </si>
  <si>
    <t xml:space="preserve">Krzew , pień  na działce prywatnej  61/4 w ogrodzeniu </t>
  </si>
  <si>
    <t>bluszcz pospolity
Hedera helix</t>
  </si>
  <si>
    <t>30+23+20</t>
  </si>
  <si>
    <t>50+50</t>
  </si>
  <si>
    <t xml:space="preserve">Bez uwag </t>
  </si>
  <si>
    <t>jałowiec płożący Juniperus horizontalis</t>
  </si>
  <si>
    <t>jałowiec pośredni
Juniperus xmedia</t>
  </si>
  <si>
    <t>jałowieć odmiany
Juniperus sp.</t>
  </si>
  <si>
    <t>forsycja pośrednia
Forsycja x intermedia</t>
  </si>
  <si>
    <t xml:space="preserve">Niski żywopłot formowany </t>
  </si>
  <si>
    <t>żywotnik zachodni 
Thuja occidentalis</t>
  </si>
  <si>
    <t>25+25+20</t>
  </si>
  <si>
    <t>jarząb pospolity
Sorbus aucuparia</t>
  </si>
  <si>
    <t xml:space="preserve">NOWE NASADZENIA. Pa 0.5 </t>
  </si>
  <si>
    <t>20+20+20+14</t>
  </si>
  <si>
    <t xml:space="preserve">Krzew  </t>
  </si>
  <si>
    <t>jarząb szwedzki
Sorbus intermedia</t>
  </si>
  <si>
    <t>25+20+14+14+14+14</t>
  </si>
  <si>
    <t xml:space="preserve">Krzew </t>
  </si>
  <si>
    <t xml:space="preserve">35 na 100 </t>
  </si>
  <si>
    <t xml:space="preserve">32 na 100 </t>
  </si>
  <si>
    <t>Forma krzewu</t>
  </si>
  <si>
    <t>wierzba całolistna
Salix integra</t>
  </si>
  <si>
    <t>30 na 100</t>
  </si>
  <si>
    <t xml:space="preserve"> </t>
  </si>
  <si>
    <t>berberys thunberga
Berberis thunbergii</t>
  </si>
  <si>
    <t>sosna zwyczajna
Pinus sylvestris</t>
  </si>
  <si>
    <t>Drzewo nowe nasadzenie , drzewo w donicy ???</t>
  </si>
  <si>
    <t>tawuła japońska
Spiraea japonica</t>
  </si>
  <si>
    <t>Forma topiczna</t>
  </si>
  <si>
    <t>Cięta w kubik</t>
  </si>
  <si>
    <t>grujecznik japoński
Cerciphyllum japonicum</t>
  </si>
  <si>
    <t xml:space="preserve">Forma pienna </t>
  </si>
  <si>
    <t>Szpaler</t>
  </si>
  <si>
    <t>21+20+20</t>
  </si>
  <si>
    <t>40+30</t>
  </si>
  <si>
    <t xml:space="preserve">sumak octowiec
Rhus typhina </t>
  </si>
  <si>
    <t>Grupa krzewów, prywatne nasadzenia przed posesją</t>
  </si>
  <si>
    <t xml:space="preserve">Korona silnię  cięta. Pnie obrośnięte bluszczem </t>
  </si>
  <si>
    <t xml:space="preserve">Pnącze podłoże i ogrodzenie posesji </t>
  </si>
  <si>
    <t xml:space="preserve">Bez wskazań </t>
  </si>
  <si>
    <t>USUNĄĆ 1 m2</t>
  </si>
  <si>
    <t xml:space="preserve">USUNĄĆ jeden skrajny krzew 
kolizja z projektowanym chodnikiem </t>
  </si>
  <si>
    <t xml:space="preserve">USUNĄĆ
kolizja z projektowanym chodnikiem </t>
  </si>
  <si>
    <t>USUNĄĆ
kolizja z projektowanym zjazdem na posesję</t>
  </si>
  <si>
    <t>Przyciąć krzewy do skrajni projektowanego chodnika</t>
  </si>
  <si>
    <t>USUNĄĆ
Kolizja z projektowanym chodnikiem zgodnie z wymogami ZDM</t>
  </si>
  <si>
    <t xml:space="preserve">USUNĄĆ
Gatunek inwazyjny </t>
  </si>
  <si>
    <t xml:space="preserve">Czy wymaga zgody na usunięcie zgodnie z art. 83f </t>
  </si>
  <si>
    <t>Sztuk drzew do usunięcia</t>
  </si>
  <si>
    <t xml:space="preserve">Sztuk drzew do usunięcia wymagających zgody na usunięcie </t>
  </si>
  <si>
    <t>Krzewów do usunięcia</t>
  </si>
  <si>
    <t>NIE</t>
  </si>
  <si>
    <t>TAK</t>
  </si>
  <si>
    <t>jałowiec płożący
Juniperus horizontalis</t>
  </si>
  <si>
    <t>świerk konika
Picea glauca Conica</t>
  </si>
  <si>
    <t>pęcherznica kalinolistna
Physocarpos opulifolius</t>
  </si>
  <si>
    <t xml:space="preserve">
wierzba plącząca 
Salix babylonica</t>
  </si>
  <si>
    <t>Drzewo suche bez korony. Suchy pień ścięty na wysokości 150 cm</t>
  </si>
  <si>
    <t xml:space="preserve">Ilex, Chamaecyparis, Physocarpos, </t>
  </si>
  <si>
    <t>cyprysik  lawsona
Chamaecyparis lawsoniana</t>
  </si>
  <si>
    <t xml:space="preserve">Pojedynczy krzew </t>
  </si>
  <si>
    <t>Pień ścięty na wysokości 1,2 m . Forma krzewu</t>
  </si>
  <si>
    <t>USUNĄĆ
Kolizja z projektowaną jezdnią</t>
  </si>
  <si>
    <t xml:space="preserve">Wskazania do operatu dendrologicznego </t>
  </si>
  <si>
    <t>bukszpan zwyczajny
 Buxus sempervirens</t>
  </si>
  <si>
    <t>cyprysik
Chamaecyparis Sp.</t>
  </si>
  <si>
    <t>surmia bignoniowa
Catalpa bignoides</t>
  </si>
  <si>
    <t>USUNĄĆ
Kolizja z projektowaną jezdnią zgodnie z wymogami ZDM</t>
  </si>
  <si>
    <t xml:space="preserve">Usunąć 5 m2 
kolizja z projektowanym chodnikiem </t>
  </si>
  <si>
    <t xml:space="preserve">Usunąć 8 m2 
kolizja z projektowanym chodnikiem </t>
  </si>
  <si>
    <t xml:space="preserve">młodsze drzewka </t>
  </si>
  <si>
    <t>irga szwedzka
Cotoneaster suecica</t>
  </si>
  <si>
    <t xml:space="preserve">Usunąć 12 m2 
kolizja z projektowanym chodnikiem </t>
  </si>
  <si>
    <t>Juniperus, Berberis, Lonicera, Euonymus.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</si>
</sst>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zcionka tekstu podstawowego"/>
      <family val="2"/>
      <charset val="238"/>
    </font>
    <font>
      <sz val="8"/>
      <color rgb="FF000000"/>
      <name val="Czcionka tekstu podstawowego"/>
      <family val="2"/>
      <charset val="238"/>
    </font>
    <font>
      <sz val="8"/>
      <color rgb="FF000000"/>
      <name val="Arial"/>
      <family val="2"/>
      <charset val="238"/>
    </font>
    <font>
      <sz val="11"/>
      <color rgb="FF9C0006"/>
      <name val="Aptos Narrow"/>
      <family val="2"/>
      <charset val="238"/>
      <scheme val="minor"/>
    </font>
    <font>
      <b/>
      <sz val="8"/>
      <color theme="1"/>
      <name val="Tahoma"/>
      <family val="2"/>
      <charset val="238"/>
    </font>
    <font>
      <sz val="8"/>
      <color theme="1"/>
      <name val="Aptos Narrow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8"/>
      <color theme="1"/>
      <name val="Aptos Narrow"/>
      <family val="2"/>
      <charset val="238"/>
      <scheme val="minor"/>
    </font>
    <font>
      <b/>
      <sz val="8"/>
      <color rgb="FFFF0000"/>
      <name val="Czcionka tekstu podstawowego"/>
      <charset val="238"/>
    </font>
    <font>
      <b/>
      <sz val="8"/>
      <color rgb="FF002060"/>
      <name val="Czcionka tekstu podstawowego"/>
      <charset val="238"/>
    </font>
    <font>
      <b/>
      <sz val="8"/>
      <color rgb="FF00000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93CDDD"/>
        <bgColor rgb="FFB7DEE8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Zły" xfId="1" builtinId="2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3CDDD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I75"/>
  <sheetViews>
    <sheetView tabSelected="1" view="pageBreakPreview" topLeftCell="B1" zoomScale="60" zoomScaleNormal="55" workbookViewId="0">
      <selection activeCell="B1" sqref="B1:M1048576"/>
    </sheetView>
  </sheetViews>
  <sheetFormatPr defaultRowHeight="11.25"/>
  <cols>
    <col min="1" max="1" width="4.375" style="1" customWidth="1"/>
    <col min="2" max="2" width="8.25" style="1" customWidth="1"/>
    <col min="3" max="3" width="15.5" style="1" customWidth="1"/>
    <col min="4" max="6" width="6.75" style="7" customWidth="1"/>
    <col min="7" max="7" width="7.75" style="12" customWidth="1"/>
    <col min="8" max="8" width="29.125" style="7" customWidth="1"/>
    <col min="9" max="9" width="16.625" style="1" customWidth="1"/>
    <col min="10" max="1023" width="9" style="1" customWidth="1"/>
    <col min="1024" max="16384" width="9" style="4"/>
  </cols>
  <sheetData>
    <row r="2" spans="2:13" ht="84">
      <c r="B2" s="8" t="s">
        <v>12</v>
      </c>
      <c r="C2" s="8" t="s">
        <v>13</v>
      </c>
      <c r="D2" s="8" t="s">
        <v>14</v>
      </c>
      <c r="E2" s="8" t="s">
        <v>15</v>
      </c>
      <c r="F2" s="8" t="s">
        <v>11</v>
      </c>
      <c r="G2" s="8" t="s">
        <v>16</v>
      </c>
      <c r="H2" s="8" t="s">
        <v>17</v>
      </c>
      <c r="I2" s="8" t="s">
        <v>86</v>
      </c>
      <c r="J2" s="14" t="s">
        <v>70</v>
      </c>
      <c r="K2" s="14" t="s">
        <v>71</v>
      </c>
      <c r="L2" s="14" t="s">
        <v>72</v>
      </c>
      <c r="M2" s="14" t="s">
        <v>73</v>
      </c>
    </row>
    <row r="3" spans="2:13">
      <c r="B3" s="5"/>
      <c r="C3" s="5" t="s">
        <v>3</v>
      </c>
      <c r="D3" s="6"/>
      <c r="E3" s="6"/>
      <c r="F3" s="6"/>
      <c r="G3" s="11"/>
      <c r="H3" s="6"/>
      <c r="I3" s="5"/>
    </row>
    <row r="4" spans="2:13" ht="33.75">
      <c r="B4" s="2">
        <v>315</v>
      </c>
      <c r="C4" s="2" t="s">
        <v>47</v>
      </c>
      <c r="D4" s="3"/>
      <c r="E4" s="3"/>
      <c r="F4" s="3"/>
      <c r="G4" s="11">
        <v>1.2</v>
      </c>
      <c r="H4" s="3" t="s">
        <v>59</v>
      </c>
      <c r="I4" s="13" t="s">
        <v>85</v>
      </c>
      <c r="J4" s="15" t="s">
        <v>74</v>
      </c>
      <c r="K4" s="9"/>
      <c r="L4" s="9"/>
      <c r="M4" s="11">
        <v>1.2</v>
      </c>
    </row>
    <row r="5" spans="2:13" ht="33.75">
      <c r="B5" s="2">
        <v>316</v>
      </c>
      <c r="C5" s="2" t="s">
        <v>87</v>
      </c>
      <c r="D5" s="3"/>
      <c r="E5" s="3"/>
      <c r="F5" s="3"/>
      <c r="G5" s="11">
        <v>2</v>
      </c>
      <c r="H5" s="3" t="s">
        <v>59</v>
      </c>
      <c r="I5" s="13" t="s">
        <v>85</v>
      </c>
      <c r="J5" s="15" t="s">
        <v>74</v>
      </c>
      <c r="K5" s="9"/>
      <c r="L5" s="9"/>
      <c r="M5" s="11">
        <v>2</v>
      </c>
    </row>
    <row r="6" spans="2:13" ht="33.75">
      <c r="B6" s="2">
        <v>317</v>
      </c>
      <c r="C6" s="2" t="s">
        <v>47</v>
      </c>
      <c r="D6" s="3"/>
      <c r="E6" s="3"/>
      <c r="F6" s="3"/>
      <c r="G6" s="11">
        <v>2</v>
      </c>
      <c r="H6" s="3" t="s">
        <v>59</v>
      </c>
      <c r="I6" s="13" t="s">
        <v>85</v>
      </c>
      <c r="J6" s="15" t="s">
        <v>74</v>
      </c>
      <c r="K6" s="9"/>
      <c r="L6" s="9"/>
      <c r="M6" s="11">
        <v>2</v>
      </c>
    </row>
    <row r="7" spans="2:13" ht="33.75">
      <c r="B7" s="2">
        <v>318</v>
      </c>
      <c r="C7" s="2" t="s">
        <v>76</v>
      </c>
      <c r="D7" s="3"/>
      <c r="E7" s="3"/>
      <c r="F7" s="3"/>
      <c r="G7" s="11">
        <v>3.4</v>
      </c>
      <c r="H7" s="3" t="s">
        <v>59</v>
      </c>
      <c r="I7" s="13" t="s">
        <v>85</v>
      </c>
      <c r="J7" s="15" t="s">
        <v>74</v>
      </c>
      <c r="K7" s="9"/>
      <c r="L7" s="9"/>
      <c r="M7" s="11">
        <v>3.4</v>
      </c>
    </row>
    <row r="8" spans="2:13" ht="33.75">
      <c r="B8" s="2">
        <v>319</v>
      </c>
      <c r="C8" s="2" t="s">
        <v>47</v>
      </c>
      <c r="D8" s="3"/>
      <c r="E8" s="3"/>
      <c r="F8" s="3"/>
      <c r="G8" s="11">
        <v>1.9</v>
      </c>
      <c r="H8" s="3" t="s">
        <v>59</v>
      </c>
      <c r="I8" s="13" t="s">
        <v>85</v>
      </c>
      <c r="J8" s="15" t="s">
        <v>74</v>
      </c>
      <c r="K8" s="9"/>
      <c r="L8" s="9"/>
      <c r="M8" s="11">
        <v>1.9</v>
      </c>
    </row>
    <row r="9" spans="2:13" ht="33.75">
      <c r="B9" s="2">
        <v>320</v>
      </c>
      <c r="C9" s="2" t="s">
        <v>32</v>
      </c>
      <c r="D9" s="3">
        <v>25</v>
      </c>
      <c r="E9" s="3">
        <v>30</v>
      </c>
      <c r="F9" s="3">
        <v>53</v>
      </c>
      <c r="G9" s="11" t="s">
        <v>46</v>
      </c>
      <c r="H9" s="3" t="s">
        <v>51</v>
      </c>
      <c r="I9" s="13" t="s">
        <v>85</v>
      </c>
      <c r="J9" s="16" t="s">
        <v>75</v>
      </c>
      <c r="K9" s="9">
        <v>1</v>
      </c>
      <c r="L9" s="9">
        <v>1</v>
      </c>
      <c r="M9" s="9"/>
    </row>
    <row r="10" spans="2:13" ht="33.75">
      <c r="B10" s="2">
        <v>321</v>
      </c>
      <c r="C10" s="2" t="s">
        <v>76</v>
      </c>
      <c r="D10" s="3"/>
      <c r="E10" s="3"/>
      <c r="F10" s="3"/>
      <c r="G10" s="11">
        <v>2.5</v>
      </c>
      <c r="H10" s="3" t="s">
        <v>59</v>
      </c>
      <c r="I10" s="13" t="s">
        <v>85</v>
      </c>
      <c r="J10" s="15" t="s">
        <v>74</v>
      </c>
      <c r="K10" s="9"/>
      <c r="L10" s="9"/>
      <c r="M10" s="11">
        <v>2.5</v>
      </c>
    </row>
    <row r="11" spans="2:13" ht="33.75">
      <c r="B11" s="2">
        <v>322</v>
      </c>
      <c r="C11" s="9" t="s">
        <v>50</v>
      </c>
      <c r="D11" s="3"/>
      <c r="E11" s="3"/>
      <c r="F11" s="3"/>
      <c r="G11" s="11">
        <v>1.2</v>
      </c>
      <c r="H11" s="3" t="s">
        <v>59</v>
      </c>
      <c r="I11" s="13" t="s">
        <v>85</v>
      </c>
      <c r="J11" s="15" t="s">
        <v>74</v>
      </c>
      <c r="K11" s="9"/>
      <c r="L11" s="9"/>
      <c r="M11" s="11">
        <v>1.2</v>
      </c>
    </row>
    <row r="12" spans="2:13" ht="22.5">
      <c r="B12" s="2">
        <v>323</v>
      </c>
      <c r="C12" s="2" t="s">
        <v>32</v>
      </c>
      <c r="D12" s="3"/>
      <c r="E12" s="3"/>
      <c r="F12" s="3"/>
      <c r="G12" s="11">
        <v>1.5</v>
      </c>
      <c r="H12" s="3" t="s">
        <v>52</v>
      </c>
      <c r="I12" s="2" t="s">
        <v>62</v>
      </c>
      <c r="J12" s="9"/>
      <c r="K12" s="9"/>
      <c r="L12" s="9"/>
      <c r="M12" s="9"/>
    </row>
    <row r="13" spans="2:13" ht="22.5">
      <c r="B13" s="2">
        <v>324</v>
      </c>
      <c r="C13" s="2" t="s">
        <v>32</v>
      </c>
      <c r="D13" s="3"/>
      <c r="E13" s="3"/>
      <c r="F13" s="3"/>
      <c r="G13" s="11">
        <v>1.4</v>
      </c>
      <c r="H13" s="3" t="s">
        <v>52</v>
      </c>
      <c r="I13" s="2" t="s">
        <v>62</v>
      </c>
      <c r="J13" s="9"/>
      <c r="K13" s="9"/>
      <c r="L13" s="9"/>
      <c r="M13" s="9"/>
    </row>
    <row r="14" spans="2:13" ht="45">
      <c r="B14" s="2">
        <v>325</v>
      </c>
      <c r="C14" s="2" t="s">
        <v>77</v>
      </c>
      <c r="D14" s="3"/>
      <c r="E14" s="3"/>
      <c r="F14" s="3"/>
      <c r="G14" s="11" t="s">
        <v>4</v>
      </c>
      <c r="H14" s="3" t="s">
        <v>59</v>
      </c>
      <c r="I14" s="13" t="s">
        <v>64</v>
      </c>
      <c r="J14" s="15" t="s">
        <v>74</v>
      </c>
      <c r="K14" s="9"/>
      <c r="L14" s="9"/>
      <c r="M14" s="11">
        <v>1.5</v>
      </c>
    </row>
    <row r="15" spans="2:13" ht="22.5">
      <c r="B15" s="2">
        <v>326</v>
      </c>
      <c r="C15" s="2" t="s">
        <v>78</v>
      </c>
      <c r="D15" s="3"/>
      <c r="E15" s="3"/>
      <c r="F15" s="3"/>
      <c r="G15" s="11">
        <v>3.5</v>
      </c>
      <c r="H15" s="3" t="s">
        <v>59</v>
      </c>
      <c r="I15" s="13" t="s">
        <v>63</v>
      </c>
      <c r="J15" s="15" t="s">
        <v>74</v>
      </c>
      <c r="K15" s="9"/>
      <c r="L15" s="9"/>
      <c r="M15" s="11">
        <v>1</v>
      </c>
    </row>
    <row r="16" spans="2:13" ht="33.75">
      <c r="B16" s="2">
        <v>327</v>
      </c>
      <c r="C16" s="2" t="s">
        <v>76</v>
      </c>
      <c r="D16" s="3"/>
      <c r="E16" s="3"/>
      <c r="F16" s="3"/>
      <c r="G16" s="11">
        <v>1</v>
      </c>
      <c r="H16" s="3" t="s">
        <v>59</v>
      </c>
      <c r="I16" s="13" t="s">
        <v>65</v>
      </c>
      <c r="J16" s="15" t="s">
        <v>74</v>
      </c>
      <c r="K16" s="9"/>
      <c r="L16" s="9"/>
      <c r="M16" s="11">
        <v>1</v>
      </c>
    </row>
    <row r="17" spans="2:13" ht="22.5">
      <c r="B17" s="2">
        <v>328</v>
      </c>
      <c r="C17" s="2" t="s">
        <v>78</v>
      </c>
      <c r="D17" s="3"/>
      <c r="E17" s="3"/>
      <c r="F17" s="3"/>
      <c r="G17" s="11">
        <v>1</v>
      </c>
      <c r="H17" s="3" t="s">
        <v>59</v>
      </c>
      <c r="I17" s="2" t="s">
        <v>62</v>
      </c>
      <c r="J17" s="9"/>
      <c r="K17" s="9"/>
      <c r="L17" s="9"/>
      <c r="M17" s="9"/>
    </row>
    <row r="18" spans="2:13" ht="22.5">
      <c r="B18" s="2">
        <v>329</v>
      </c>
      <c r="C18" s="9" t="s">
        <v>50</v>
      </c>
      <c r="D18" s="3"/>
      <c r="E18" s="3"/>
      <c r="F18" s="3"/>
      <c r="G18" s="11">
        <v>1</v>
      </c>
      <c r="H18" s="3" t="s">
        <v>59</v>
      </c>
      <c r="I18" s="2" t="s">
        <v>62</v>
      </c>
      <c r="J18" s="9"/>
      <c r="K18" s="9"/>
      <c r="L18" s="9"/>
      <c r="M18" s="9"/>
    </row>
    <row r="19" spans="2:13" ht="22.5">
      <c r="B19" s="2">
        <v>330</v>
      </c>
      <c r="C19" s="2" t="s">
        <v>53</v>
      </c>
      <c r="D19" s="3">
        <v>37</v>
      </c>
      <c r="E19" s="3">
        <v>60</v>
      </c>
      <c r="F19" s="3">
        <v>4</v>
      </c>
      <c r="G19" s="11"/>
      <c r="H19" s="3" t="s">
        <v>54</v>
      </c>
      <c r="I19" s="2" t="s">
        <v>62</v>
      </c>
      <c r="J19" s="9"/>
      <c r="K19" s="9"/>
      <c r="L19" s="9"/>
      <c r="M19" s="9"/>
    </row>
    <row r="20" spans="2:13" ht="22.5">
      <c r="B20" s="2">
        <v>331</v>
      </c>
      <c r="C20" s="2" t="s">
        <v>50</v>
      </c>
      <c r="D20" s="3"/>
      <c r="E20" s="3"/>
      <c r="F20" s="3"/>
      <c r="G20" s="11">
        <v>2.4</v>
      </c>
      <c r="H20" s="3" t="s">
        <v>59</v>
      </c>
      <c r="I20" s="2" t="s">
        <v>62</v>
      </c>
      <c r="J20" s="9"/>
      <c r="K20" s="9"/>
      <c r="L20" s="9"/>
      <c r="M20" s="9"/>
    </row>
    <row r="21" spans="2:13" ht="33.75">
      <c r="B21" s="2">
        <v>332</v>
      </c>
      <c r="C21" s="2" t="s">
        <v>76</v>
      </c>
      <c r="D21" s="3"/>
      <c r="E21" s="3"/>
      <c r="F21" s="3"/>
      <c r="G21" s="11">
        <v>1</v>
      </c>
      <c r="H21" s="3" t="s">
        <v>59</v>
      </c>
      <c r="I21" s="13" t="s">
        <v>65</v>
      </c>
      <c r="J21" s="15" t="s">
        <v>74</v>
      </c>
      <c r="K21" s="9"/>
      <c r="L21" s="9"/>
      <c r="M21" s="11">
        <v>1</v>
      </c>
    </row>
    <row r="22" spans="2:13" ht="33.75">
      <c r="B22" s="2">
        <v>333</v>
      </c>
      <c r="C22" s="9" t="s">
        <v>50</v>
      </c>
      <c r="D22" s="3"/>
      <c r="E22" s="3"/>
      <c r="F22" s="3"/>
      <c r="G22" s="11">
        <v>0.5</v>
      </c>
      <c r="H22" s="3" t="s">
        <v>59</v>
      </c>
      <c r="I22" s="13" t="s">
        <v>66</v>
      </c>
      <c r="J22" s="15" t="s">
        <v>74</v>
      </c>
      <c r="K22" s="9"/>
      <c r="L22" s="9"/>
      <c r="M22" s="11">
        <v>0.5</v>
      </c>
    </row>
    <row r="23" spans="2:13" ht="22.5">
      <c r="B23" s="2">
        <v>335</v>
      </c>
      <c r="C23" s="2" t="s">
        <v>88</v>
      </c>
      <c r="D23" s="3"/>
      <c r="E23" s="3"/>
      <c r="F23" s="3"/>
      <c r="G23" s="11">
        <v>1.4</v>
      </c>
      <c r="H23" s="3" t="s">
        <v>59</v>
      </c>
      <c r="I23" s="2" t="s">
        <v>62</v>
      </c>
      <c r="J23" s="9"/>
      <c r="K23" s="9"/>
      <c r="L23" s="9"/>
      <c r="M23" s="9"/>
    </row>
    <row r="24" spans="2:13" ht="22.5">
      <c r="B24" s="2">
        <v>336</v>
      </c>
      <c r="C24" s="2" t="s">
        <v>32</v>
      </c>
      <c r="D24" s="3"/>
      <c r="E24" s="3"/>
      <c r="F24" s="3"/>
      <c r="G24" s="11">
        <v>3.7</v>
      </c>
      <c r="H24" s="3" t="s">
        <v>55</v>
      </c>
      <c r="I24" s="2" t="s">
        <v>62</v>
      </c>
      <c r="J24" s="9"/>
      <c r="K24" s="9"/>
      <c r="L24" s="9"/>
      <c r="M24" s="9"/>
    </row>
    <row r="25" spans="2:13" ht="33.75">
      <c r="B25" s="2">
        <v>337</v>
      </c>
      <c r="C25" s="2" t="s">
        <v>9</v>
      </c>
      <c r="D25" s="3" t="s">
        <v>10</v>
      </c>
      <c r="E25" s="3">
        <v>120</v>
      </c>
      <c r="F25" s="3">
        <v>6</v>
      </c>
      <c r="G25" s="11"/>
      <c r="H25" s="3" t="s">
        <v>18</v>
      </c>
      <c r="I25" s="13" t="s">
        <v>85</v>
      </c>
      <c r="J25" s="16" t="s">
        <v>75</v>
      </c>
      <c r="K25" s="9">
        <v>1</v>
      </c>
      <c r="L25" s="9">
        <v>1</v>
      </c>
      <c r="M25" s="9"/>
    </row>
    <row r="26" spans="2:13" ht="33.75">
      <c r="B26" s="2">
        <v>338</v>
      </c>
      <c r="C26" s="2" t="s">
        <v>9</v>
      </c>
      <c r="D26" s="3" t="s">
        <v>19</v>
      </c>
      <c r="E26" s="3" t="s">
        <v>20</v>
      </c>
      <c r="F26" s="3">
        <v>6</v>
      </c>
      <c r="G26" s="11"/>
      <c r="H26" s="3" t="s">
        <v>21</v>
      </c>
      <c r="I26" s="13" t="s">
        <v>85</v>
      </c>
      <c r="J26" s="16" t="s">
        <v>75</v>
      </c>
      <c r="K26" s="9">
        <v>1</v>
      </c>
      <c r="L26" s="9">
        <v>1</v>
      </c>
      <c r="M26" s="9"/>
    </row>
    <row r="27" spans="2:13" ht="33.75">
      <c r="B27" s="2">
        <v>341</v>
      </c>
      <c r="C27" s="2" t="s">
        <v>8</v>
      </c>
      <c r="D27" s="3"/>
      <c r="E27" s="3"/>
      <c r="F27" s="3"/>
      <c r="G27" s="11"/>
      <c r="H27" s="3" t="s">
        <v>22</v>
      </c>
      <c r="I27" s="2" t="s">
        <v>62</v>
      </c>
      <c r="J27" s="9"/>
      <c r="K27" s="9"/>
      <c r="L27" s="9"/>
      <c r="M27" s="9"/>
    </row>
    <row r="28" spans="2:13" ht="22.5">
      <c r="B28" s="2">
        <v>343</v>
      </c>
      <c r="C28" s="2" t="s">
        <v>23</v>
      </c>
      <c r="D28" s="3"/>
      <c r="E28" s="3"/>
      <c r="F28" s="3"/>
      <c r="G28" s="11">
        <v>3.8</v>
      </c>
      <c r="H28" s="3" t="s">
        <v>61</v>
      </c>
      <c r="I28" s="2" t="s">
        <v>62</v>
      </c>
      <c r="J28" s="9"/>
      <c r="K28" s="9"/>
      <c r="L28" s="9"/>
      <c r="M28" s="9"/>
    </row>
    <row r="29" spans="2:13" ht="45">
      <c r="B29" s="2">
        <v>344</v>
      </c>
      <c r="C29" s="2" t="s">
        <v>89</v>
      </c>
      <c r="D29" s="3" t="s">
        <v>24</v>
      </c>
      <c r="E29" s="3">
        <v>56</v>
      </c>
      <c r="F29" s="3">
        <v>4</v>
      </c>
      <c r="G29" s="11"/>
      <c r="H29" s="3" t="s">
        <v>60</v>
      </c>
      <c r="I29" s="13" t="s">
        <v>90</v>
      </c>
      <c r="J29" s="16" t="s">
        <v>75</v>
      </c>
      <c r="K29" s="9">
        <v>1</v>
      </c>
      <c r="L29" s="9">
        <v>1</v>
      </c>
      <c r="M29" s="9"/>
    </row>
    <row r="30" spans="2:13" ht="45">
      <c r="B30" s="2" t="s">
        <v>5</v>
      </c>
      <c r="C30" s="2" t="s">
        <v>89</v>
      </c>
      <c r="D30" s="3" t="s">
        <v>25</v>
      </c>
      <c r="E30" s="3">
        <v>70</v>
      </c>
      <c r="F30" s="3">
        <v>4</v>
      </c>
      <c r="G30" s="11"/>
      <c r="H30" s="3" t="s">
        <v>60</v>
      </c>
      <c r="I30" s="13" t="s">
        <v>90</v>
      </c>
      <c r="J30" s="16" t="s">
        <v>75</v>
      </c>
      <c r="K30" s="9">
        <v>1</v>
      </c>
      <c r="L30" s="9">
        <v>1</v>
      </c>
      <c r="M30" s="9"/>
    </row>
    <row r="31" spans="2:13" ht="22.5">
      <c r="B31" s="2">
        <v>345</v>
      </c>
      <c r="C31" s="2" t="s">
        <v>23</v>
      </c>
      <c r="D31" s="3"/>
      <c r="E31" s="3"/>
      <c r="F31" s="3"/>
      <c r="G31" s="11">
        <v>10</v>
      </c>
      <c r="H31" s="3" t="s">
        <v>61</v>
      </c>
      <c r="I31" s="2" t="s">
        <v>62</v>
      </c>
      <c r="J31" s="9"/>
      <c r="K31" s="9"/>
      <c r="L31" s="9"/>
      <c r="M31" s="9"/>
    </row>
    <row r="32" spans="2:13" ht="45">
      <c r="B32" s="2">
        <v>346</v>
      </c>
      <c r="C32" s="2" t="s">
        <v>9</v>
      </c>
      <c r="D32" s="3">
        <v>78</v>
      </c>
      <c r="E32" s="3">
        <v>120</v>
      </c>
      <c r="F32" s="3">
        <v>7</v>
      </c>
      <c r="G32" s="11"/>
      <c r="H32" s="3" t="s">
        <v>26</v>
      </c>
      <c r="I32" s="13" t="s">
        <v>90</v>
      </c>
      <c r="J32" s="16" t="s">
        <v>75</v>
      </c>
      <c r="K32" s="9">
        <v>1</v>
      </c>
      <c r="L32" s="9">
        <v>1</v>
      </c>
      <c r="M32" s="9"/>
    </row>
    <row r="33" spans="2:13" ht="33.75">
      <c r="B33" s="2">
        <v>347</v>
      </c>
      <c r="C33" s="2" t="s">
        <v>27</v>
      </c>
      <c r="D33" s="3"/>
      <c r="E33" s="3"/>
      <c r="F33" s="3"/>
      <c r="G33" s="11">
        <v>7</v>
      </c>
      <c r="H33" s="3" t="s">
        <v>59</v>
      </c>
      <c r="I33" s="13" t="s">
        <v>65</v>
      </c>
      <c r="J33" s="15" t="s">
        <v>74</v>
      </c>
      <c r="K33" s="9"/>
      <c r="L33" s="9"/>
      <c r="M33" s="9">
        <v>7</v>
      </c>
    </row>
    <row r="34" spans="2:13" ht="22.5">
      <c r="B34" s="2">
        <v>348</v>
      </c>
      <c r="C34" s="2" t="s">
        <v>2</v>
      </c>
      <c r="D34" s="3"/>
      <c r="E34" s="3"/>
      <c r="F34" s="3"/>
      <c r="G34" s="11">
        <v>3</v>
      </c>
      <c r="H34" s="3" t="s">
        <v>59</v>
      </c>
      <c r="I34" s="2" t="s">
        <v>62</v>
      </c>
      <c r="J34" s="9"/>
      <c r="K34" s="9"/>
      <c r="L34" s="9"/>
      <c r="M34" s="9"/>
    </row>
    <row r="35" spans="2:13" ht="22.5">
      <c r="B35" s="2">
        <v>349</v>
      </c>
      <c r="C35" s="2" t="s">
        <v>78</v>
      </c>
      <c r="D35" s="3"/>
      <c r="E35" s="3"/>
      <c r="F35" s="3"/>
      <c r="G35" s="11">
        <v>4</v>
      </c>
      <c r="H35" s="3" t="s">
        <v>59</v>
      </c>
      <c r="I35" s="2" t="s">
        <v>62</v>
      </c>
      <c r="J35" s="9"/>
      <c r="K35" s="9"/>
      <c r="L35" s="9"/>
      <c r="M35" s="9"/>
    </row>
    <row r="36" spans="2:13" ht="22.5">
      <c r="B36" s="2">
        <v>350</v>
      </c>
      <c r="C36" s="2" t="s">
        <v>6</v>
      </c>
      <c r="D36" s="3"/>
      <c r="E36" s="3"/>
      <c r="F36" s="3"/>
      <c r="G36" s="11">
        <v>3</v>
      </c>
      <c r="H36" s="3" t="s">
        <v>59</v>
      </c>
      <c r="I36" s="2" t="s">
        <v>62</v>
      </c>
      <c r="J36" s="9"/>
      <c r="K36" s="9"/>
      <c r="L36" s="9"/>
      <c r="M36" s="9"/>
    </row>
    <row r="37" spans="2:13" ht="33.75">
      <c r="B37" s="2">
        <v>351</v>
      </c>
      <c r="C37" s="2" t="s">
        <v>28</v>
      </c>
      <c r="D37" s="3"/>
      <c r="E37" s="3"/>
      <c r="F37" s="3"/>
      <c r="G37" s="11">
        <v>11</v>
      </c>
      <c r="H37" s="3" t="s">
        <v>59</v>
      </c>
      <c r="I37" s="13" t="s">
        <v>91</v>
      </c>
      <c r="J37" s="15" t="s">
        <v>74</v>
      </c>
      <c r="K37" s="9"/>
      <c r="L37" s="9"/>
      <c r="M37" s="9">
        <v>5</v>
      </c>
    </row>
    <row r="38" spans="2:13" ht="33.75">
      <c r="B38" s="2">
        <v>352</v>
      </c>
      <c r="C38" s="2" t="s">
        <v>29</v>
      </c>
      <c r="D38" s="3"/>
      <c r="E38" s="3"/>
      <c r="F38" s="3"/>
      <c r="G38" s="11">
        <v>3</v>
      </c>
      <c r="H38" s="3" t="s">
        <v>59</v>
      </c>
      <c r="I38" s="2" t="s">
        <v>67</v>
      </c>
      <c r="J38" s="9"/>
      <c r="K38" s="9"/>
      <c r="L38" s="9"/>
      <c r="M38" s="9"/>
    </row>
    <row r="39" spans="2:13" ht="33.75">
      <c r="B39" s="2">
        <v>353</v>
      </c>
      <c r="C39" s="2" t="s">
        <v>30</v>
      </c>
      <c r="D39" s="3"/>
      <c r="E39" s="3"/>
      <c r="F39" s="3"/>
      <c r="G39" s="11">
        <v>11</v>
      </c>
      <c r="H39" s="3" t="s">
        <v>59</v>
      </c>
      <c r="I39" s="13" t="s">
        <v>92</v>
      </c>
      <c r="J39" s="15" t="s">
        <v>74</v>
      </c>
      <c r="K39" s="9"/>
      <c r="L39" s="9"/>
      <c r="M39" s="9">
        <v>8</v>
      </c>
    </row>
    <row r="40" spans="2:13">
      <c r="B40" s="2">
        <v>355</v>
      </c>
      <c r="C40" s="2" t="s">
        <v>0</v>
      </c>
      <c r="D40" s="3"/>
      <c r="E40" s="3"/>
      <c r="F40" s="3"/>
      <c r="G40" s="11" t="s">
        <v>7</v>
      </c>
      <c r="H40" s="3" t="s">
        <v>93</v>
      </c>
      <c r="I40" s="2" t="s">
        <v>62</v>
      </c>
      <c r="J40" s="9"/>
      <c r="K40" s="9"/>
      <c r="L40" s="9"/>
      <c r="M40" s="9"/>
    </row>
    <row r="41" spans="2:13" ht="33.75">
      <c r="B41" s="2">
        <v>356</v>
      </c>
      <c r="C41" s="2" t="s">
        <v>94</v>
      </c>
      <c r="D41" s="3"/>
      <c r="E41" s="3"/>
      <c r="F41" s="3"/>
      <c r="G41" s="11">
        <v>15</v>
      </c>
      <c r="H41" s="3" t="s">
        <v>59</v>
      </c>
      <c r="I41" s="13" t="s">
        <v>95</v>
      </c>
      <c r="J41" s="15" t="s">
        <v>74</v>
      </c>
      <c r="K41" s="9"/>
      <c r="L41" s="9"/>
      <c r="M41" s="9">
        <v>12</v>
      </c>
    </row>
    <row r="42" spans="2:13" ht="22.5">
      <c r="B42" s="2">
        <v>357</v>
      </c>
      <c r="C42" s="2" t="s">
        <v>96</v>
      </c>
      <c r="D42" s="3"/>
      <c r="E42" s="3"/>
      <c r="F42" s="3"/>
      <c r="G42" s="11">
        <v>21</v>
      </c>
      <c r="H42" s="3" t="s">
        <v>59</v>
      </c>
      <c r="I42" s="2" t="s">
        <v>62</v>
      </c>
      <c r="J42" s="9"/>
      <c r="K42" s="9"/>
      <c r="L42" s="9"/>
      <c r="M42" s="9"/>
    </row>
    <row r="43" spans="2:13" ht="22.5">
      <c r="B43" s="2">
        <v>358</v>
      </c>
      <c r="C43" s="2" t="s">
        <v>94</v>
      </c>
      <c r="D43" s="3"/>
      <c r="E43" s="3"/>
      <c r="F43" s="3"/>
      <c r="G43" s="11">
        <v>2</v>
      </c>
      <c r="H43" s="3" t="s">
        <v>59</v>
      </c>
      <c r="I43" s="2" t="s">
        <v>62</v>
      </c>
      <c r="J43" s="9"/>
      <c r="K43" s="9"/>
      <c r="L43" s="9"/>
      <c r="M43" s="9"/>
    </row>
    <row r="44" spans="2:13" ht="33.75">
      <c r="B44" s="2">
        <v>359</v>
      </c>
      <c r="C44" s="2" t="s">
        <v>28</v>
      </c>
      <c r="D44" s="3"/>
      <c r="E44" s="3"/>
      <c r="F44" s="3"/>
      <c r="G44" s="11">
        <v>6</v>
      </c>
      <c r="H44" s="3" t="s">
        <v>31</v>
      </c>
      <c r="I44" s="13" t="s">
        <v>65</v>
      </c>
      <c r="J44" s="15" t="s">
        <v>74</v>
      </c>
      <c r="K44" s="9"/>
      <c r="L44" s="9"/>
      <c r="M44" s="9">
        <v>6</v>
      </c>
    </row>
    <row r="45" spans="2:13" ht="33.75">
      <c r="B45" s="2">
        <v>360</v>
      </c>
      <c r="C45" s="2" t="s">
        <v>28</v>
      </c>
      <c r="D45" s="3"/>
      <c r="E45" s="3"/>
      <c r="F45" s="3"/>
      <c r="G45" s="11">
        <v>5.5</v>
      </c>
      <c r="H45" s="3" t="s">
        <v>31</v>
      </c>
      <c r="I45" s="13" t="s">
        <v>65</v>
      </c>
      <c r="J45" s="15" t="s">
        <v>74</v>
      </c>
      <c r="K45" s="9"/>
      <c r="L45" s="9"/>
      <c r="M45" s="9">
        <v>5.5</v>
      </c>
    </row>
    <row r="46" spans="2:13" ht="22.5">
      <c r="B46" s="2">
        <v>361</v>
      </c>
      <c r="C46" s="2" t="s">
        <v>78</v>
      </c>
      <c r="D46" s="3"/>
      <c r="E46" s="3"/>
      <c r="F46" s="3"/>
      <c r="G46" s="11">
        <v>2</v>
      </c>
      <c r="H46" s="3" t="s">
        <v>59</v>
      </c>
      <c r="I46" s="2" t="s">
        <v>62</v>
      </c>
      <c r="J46" s="9"/>
      <c r="K46" s="9"/>
      <c r="L46" s="9"/>
      <c r="M46" s="9"/>
    </row>
    <row r="47" spans="2:13" ht="22.5">
      <c r="B47" s="2">
        <v>362</v>
      </c>
      <c r="C47" s="2" t="s">
        <v>32</v>
      </c>
      <c r="D47" s="3"/>
      <c r="E47" s="3"/>
      <c r="F47" s="3"/>
      <c r="G47" s="11">
        <v>4</v>
      </c>
      <c r="H47" s="3" t="s">
        <v>59</v>
      </c>
      <c r="I47" s="2" t="s">
        <v>62</v>
      </c>
      <c r="J47" s="9"/>
      <c r="K47" s="9"/>
      <c r="L47" s="9"/>
      <c r="M47" s="9"/>
    </row>
    <row r="48" spans="2:13" ht="45">
      <c r="B48" s="2">
        <v>364</v>
      </c>
      <c r="C48" s="2" t="s">
        <v>79</v>
      </c>
      <c r="D48" s="3">
        <v>48</v>
      </c>
      <c r="E48" s="3">
        <v>48</v>
      </c>
      <c r="F48" s="3">
        <v>0</v>
      </c>
      <c r="G48" s="11"/>
      <c r="H48" s="3" t="s">
        <v>80</v>
      </c>
      <c r="I48" s="2" t="s">
        <v>62</v>
      </c>
      <c r="J48" s="9"/>
      <c r="K48" s="9"/>
      <c r="L48" s="9"/>
      <c r="M48" s="9"/>
    </row>
    <row r="49" spans="2:13" ht="22.5">
      <c r="B49" s="2">
        <v>365</v>
      </c>
      <c r="C49" s="2" t="s">
        <v>81</v>
      </c>
      <c r="D49" s="3"/>
      <c r="E49" s="3"/>
      <c r="F49" s="3"/>
      <c r="G49" s="11">
        <v>12</v>
      </c>
      <c r="H49" s="3" t="s">
        <v>59</v>
      </c>
      <c r="I49" s="2" t="s">
        <v>62</v>
      </c>
      <c r="J49" s="9"/>
      <c r="K49" s="9"/>
      <c r="L49" s="9"/>
      <c r="M49" s="9"/>
    </row>
    <row r="50" spans="2:13" ht="33.75">
      <c r="B50" s="2">
        <v>366</v>
      </c>
      <c r="C50" s="2" t="s">
        <v>82</v>
      </c>
      <c r="D50" s="3">
        <v>45</v>
      </c>
      <c r="E50" s="3">
        <v>67</v>
      </c>
      <c r="F50" s="3">
        <v>2</v>
      </c>
      <c r="G50" s="11">
        <v>2</v>
      </c>
      <c r="H50" s="3" t="s">
        <v>83</v>
      </c>
      <c r="I50" s="2" t="s">
        <v>62</v>
      </c>
      <c r="J50" s="9"/>
      <c r="K50" s="9"/>
      <c r="L50" s="9"/>
      <c r="M50" s="9"/>
    </row>
    <row r="51" spans="2:13" ht="22.5">
      <c r="B51" s="2">
        <v>367</v>
      </c>
      <c r="C51" s="2" t="s">
        <v>32</v>
      </c>
      <c r="D51" s="3" t="s">
        <v>33</v>
      </c>
      <c r="E51" s="3">
        <v>55</v>
      </c>
      <c r="F51" s="3">
        <v>2</v>
      </c>
      <c r="G51" s="11">
        <v>2</v>
      </c>
      <c r="H51" s="3" t="s">
        <v>83</v>
      </c>
      <c r="I51" s="2" t="s">
        <v>62</v>
      </c>
      <c r="J51" s="9"/>
      <c r="K51" s="9"/>
      <c r="L51" s="9"/>
      <c r="M51" s="9"/>
    </row>
    <row r="52" spans="2:13" ht="22.5">
      <c r="B52" s="2">
        <v>368</v>
      </c>
      <c r="C52" s="2" t="s">
        <v>32</v>
      </c>
      <c r="D52" s="3"/>
      <c r="E52" s="3"/>
      <c r="F52" s="3"/>
      <c r="G52" s="11">
        <v>2.5</v>
      </c>
      <c r="H52" s="3" t="s">
        <v>59</v>
      </c>
      <c r="I52" s="2" t="s">
        <v>62</v>
      </c>
      <c r="J52" s="9"/>
      <c r="K52" s="9"/>
      <c r="L52" s="9"/>
      <c r="M52" s="9"/>
    </row>
    <row r="53" spans="2:13" ht="45">
      <c r="B53" s="2">
        <v>369</v>
      </c>
      <c r="C53" s="2" t="s">
        <v>34</v>
      </c>
      <c r="D53" s="3">
        <v>19</v>
      </c>
      <c r="E53" s="3">
        <v>30</v>
      </c>
      <c r="F53" s="3">
        <v>2</v>
      </c>
      <c r="G53" s="11"/>
      <c r="H53" s="3" t="s">
        <v>35</v>
      </c>
      <c r="I53" s="13" t="s">
        <v>68</v>
      </c>
      <c r="J53" s="15" t="s">
        <v>74</v>
      </c>
      <c r="K53" s="9">
        <v>1</v>
      </c>
      <c r="L53" s="9"/>
      <c r="M53" s="9"/>
    </row>
    <row r="54" spans="2:13" ht="45">
      <c r="B54" s="2">
        <v>370</v>
      </c>
      <c r="C54" s="2" t="s">
        <v>34</v>
      </c>
      <c r="D54" s="3">
        <v>14</v>
      </c>
      <c r="E54" s="3">
        <v>20</v>
      </c>
      <c r="F54" s="3">
        <v>2</v>
      </c>
      <c r="G54" s="11"/>
      <c r="H54" s="3" t="s">
        <v>35</v>
      </c>
      <c r="I54" s="13" t="s">
        <v>68</v>
      </c>
      <c r="J54" s="15" t="s">
        <v>74</v>
      </c>
      <c r="K54" s="9">
        <v>1</v>
      </c>
      <c r="L54" s="9"/>
      <c r="M54" s="9"/>
    </row>
    <row r="55" spans="2:13" ht="45">
      <c r="B55" s="2">
        <v>371</v>
      </c>
      <c r="C55" s="2" t="s">
        <v>34</v>
      </c>
      <c r="D55" s="3">
        <v>19</v>
      </c>
      <c r="E55" s="3">
        <v>30</v>
      </c>
      <c r="F55" s="3">
        <v>2</v>
      </c>
      <c r="G55" s="11"/>
      <c r="H55" s="3" t="s">
        <v>35</v>
      </c>
      <c r="I55" s="13" t="s">
        <v>68</v>
      </c>
      <c r="J55" s="15" t="s">
        <v>74</v>
      </c>
      <c r="K55" s="9">
        <v>1</v>
      </c>
      <c r="L55" s="9"/>
      <c r="M55" s="9"/>
    </row>
    <row r="56" spans="2:13" ht="45">
      <c r="B56" s="2">
        <v>372</v>
      </c>
      <c r="C56" s="2" t="s">
        <v>44</v>
      </c>
      <c r="D56" s="3" t="s">
        <v>36</v>
      </c>
      <c r="E56" s="3">
        <v>70</v>
      </c>
      <c r="F56" s="3"/>
      <c r="G56" s="11"/>
      <c r="H56" s="3" t="s">
        <v>37</v>
      </c>
      <c r="I56" s="13" t="s">
        <v>68</v>
      </c>
      <c r="J56" s="15" t="s">
        <v>74</v>
      </c>
      <c r="K56" s="9">
        <v>1</v>
      </c>
      <c r="L56" s="9"/>
      <c r="M56" s="9"/>
    </row>
    <row r="57" spans="2:13" ht="45">
      <c r="B57" s="2">
        <v>373</v>
      </c>
      <c r="C57" s="2" t="s">
        <v>44</v>
      </c>
      <c r="D57" s="3">
        <v>6</v>
      </c>
      <c r="E57" s="3">
        <v>8</v>
      </c>
      <c r="F57" s="3">
        <v>1</v>
      </c>
      <c r="G57" s="11"/>
      <c r="H57" s="3" t="s">
        <v>35</v>
      </c>
      <c r="I57" s="13" t="s">
        <v>68</v>
      </c>
      <c r="J57" s="15" t="s">
        <v>74</v>
      </c>
      <c r="K57" s="9">
        <v>1</v>
      </c>
      <c r="L57" s="9"/>
      <c r="M57" s="9"/>
    </row>
    <row r="58" spans="2:13" ht="45">
      <c r="B58" s="2">
        <v>374</v>
      </c>
      <c r="C58" s="2" t="s">
        <v>44</v>
      </c>
      <c r="D58" s="3"/>
      <c r="E58" s="3"/>
      <c r="F58" s="3" t="s">
        <v>46</v>
      </c>
      <c r="G58" s="11">
        <v>6</v>
      </c>
      <c r="H58" s="3" t="s">
        <v>43</v>
      </c>
      <c r="I58" s="13" t="s">
        <v>68</v>
      </c>
      <c r="J58" s="15" t="s">
        <v>74</v>
      </c>
      <c r="K58" s="9"/>
      <c r="L58" s="9"/>
      <c r="M58" s="9">
        <v>6</v>
      </c>
    </row>
    <row r="59" spans="2:13">
      <c r="B59" s="2">
        <v>375</v>
      </c>
      <c r="C59" s="2" t="s">
        <v>1</v>
      </c>
      <c r="D59" s="3"/>
      <c r="E59" s="3"/>
      <c r="F59" s="3"/>
      <c r="G59" s="11">
        <v>15</v>
      </c>
      <c r="H59" s="3"/>
      <c r="I59" s="2" t="s">
        <v>62</v>
      </c>
      <c r="J59" s="9"/>
      <c r="K59" s="9"/>
      <c r="L59" s="9"/>
      <c r="M59" s="9"/>
    </row>
    <row r="60" spans="2:13" ht="45">
      <c r="B60" s="2">
        <v>376</v>
      </c>
      <c r="C60" s="2" t="s">
        <v>44</v>
      </c>
      <c r="D60" s="3" t="s">
        <v>45</v>
      </c>
      <c r="E60" s="3">
        <v>40</v>
      </c>
      <c r="F60" s="3">
        <v>2</v>
      </c>
      <c r="G60" s="11"/>
      <c r="H60" s="3" t="s">
        <v>84</v>
      </c>
      <c r="I60" s="13" t="s">
        <v>68</v>
      </c>
      <c r="J60" s="15" t="s">
        <v>74</v>
      </c>
      <c r="K60" s="9">
        <v>1</v>
      </c>
      <c r="L60" s="9"/>
      <c r="M60" s="9"/>
    </row>
    <row r="61" spans="2:13" ht="45">
      <c r="B61" s="2">
        <v>377</v>
      </c>
      <c r="C61" s="2" t="s">
        <v>38</v>
      </c>
      <c r="D61" s="3">
        <v>8</v>
      </c>
      <c r="E61" s="3">
        <v>10</v>
      </c>
      <c r="F61" s="3">
        <v>2</v>
      </c>
      <c r="G61" s="11"/>
      <c r="H61" s="3" t="s">
        <v>35</v>
      </c>
      <c r="I61" s="13" t="s">
        <v>68</v>
      </c>
      <c r="J61" s="15" t="s">
        <v>74</v>
      </c>
      <c r="K61" s="9">
        <v>1</v>
      </c>
      <c r="L61" s="9"/>
      <c r="M61" s="9"/>
    </row>
    <row r="62" spans="2:13" ht="45">
      <c r="B62" s="2">
        <v>378</v>
      </c>
      <c r="C62" s="2" t="s">
        <v>44</v>
      </c>
      <c r="D62" s="3" t="s">
        <v>41</v>
      </c>
      <c r="E62" s="3">
        <v>40</v>
      </c>
      <c r="F62" s="3"/>
      <c r="G62" s="11"/>
      <c r="H62" s="3" t="s">
        <v>84</v>
      </c>
      <c r="I62" s="13" t="s">
        <v>68</v>
      </c>
      <c r="J62" s="15" t="s">
        <v>74</v>
      </c>
      <c r="K62" s="9">
        <v>1</v>
      </c>
      <c r="L62" s="9"/>
      <c r="M62" s="9"/>
    </row>
    <row r="63" spans="2:13" ht="45">
      <c r="B63" s="2">
        <v>379</v>
      </c>
      <c r="C63" s="2" t="s">
        <v>44</v>
      </c>
      <c r="D63" s="3"/>
      <c r="E63" s="3"/>
      <c r="F63" s="3"/>
      <c r="G63" s="11"/>
      <c r="H63" s="3" t="s">
        <v>84</v>
      </c>
      <c r="I63" s="13" t="s">
        <v>68</v>
      </c>
      <c r="J63" s="15" t="s">
        <v>74</v>
      </c>
      <c r="K63" s="9"/>
      <c r="L63" s="9"/>
      <c r="M63" s="9">
        <v>2</v>
      </c>
    </row>
    <row r="64" spans="2:13" ht="45">
      <c r="B64" s="2">
        <v>380</v>
      </c>
      <c r="C64" s="2" t="s">
        <v>44</v>
      </c>
      <c r="D64" s="3" t="s">
        <v>39</v>
      </c>
      <c r="E64" s="3">
        <v>60</v>
      </c>
      <c r="F64" s="3"/>
      <c r="G64" s="11"/>
      <c r="H64" s="3" t="s">
        <v>40</v>
      </c>
      <c r="I64" s="13" t="s">
        <v>68</v>
      </c>
      <c r="J64" s="15" t="s">
        <v>74</v>
      </c>
      <c r="K64" s="9">
        <v>1</v>
      </c>
      <c r="L64" s="9"/>
      <c r="M64" s="9"/>
    </row>
    <row r="65" spans="2:13" ht="45">
      <c r="B65" s="2">
        <v>381</v>
      </c>
      <c r="C65" s="2" t="s">
        <v>38</v>
      </c>
      <c r="D65" s="3">
        <v>16</v>
      </c>
      <c r="E65" s="3">
        <v>20</v>
      </c>
      <c r="F65" s="3">
        <v>2</v>
      </c>
      <c r="G65" s="11"/>
      <c r="H65" s="3" t="s">
        <v>35</v>
      </c>
      <c r="I65" s="13" t="s">
        <v>68</v>
      </c>
      <c r="J65" s="15" t="s">
        <v>74</v>
      </c>
      <c r="K65" s="9">
        <v>1</v>
      </c>
      <c r="L65" s="9"/>
      <c r="M65" s="9"/>
    </row>
    <row r="66" spans="2:13" ht="45">
      <c r="B66" s="9">
        <v>382</v>
      </c>
      <c r="C66" s="2" t="s">
        <v>34</v>
      </c>
      <c r="D66" s="10">
        <v>8</v>
      </c>
      <c r="E66" s="10">
        <v>10</v>
      </c>
      <c r="F66" s="10">
        <v>1</v>
      </c>
      <c r="G66" s="11"/>
      <c r="H66" s="3" t="s">
        <v>35</v>
      </c>
      <c r="I66" s="13" t="s">
        <v>68</v>
      </c>
      <c r="J66" s="15" t="s">
        <v>74</v>
      </c>
      <c r="K66" s="9">
        <v>1</v>
      </c>
      <c r="L66" s="9"/>
      <c r="M66" s="9"/>
    </row>
    <row r="67" spans="2:13" ht="45">
      <c r="B67" s="2">
        <v>383</v>
      </c>
      <c r="C67" s="2" t="s">
        <v>38</v>
      </c>
      <c r="D67" s="10">
        <v>8</v>
      </c>
      <c r="E67" s="10">
        <v>12</v>
      </c>
      <c r="F67" s="10">
        <v>1</v>
      </c>
      <c r="G67" s="11"/>
      <c r="H67" s="3" t="s">
        <v>35</v>
      </c>
      <c r="I67" s="13" t="s">
        <v>68</v>
      </c>
      <c r="J67" s="15" t="s">
        <v>74</v>
      </c>
      <c r="K67" s="9">
        <v>1</v>
      </c>
      <c r="L67" s="9"/>
      <c r="M67" s="9"/>
    </row>
    <row r="68" spans="2:13" ht="33.75">
      <c r="B68" s="9">
        <v>384</v>
      </c>
      <c r="C68" s="2" t="s">
        <v>44</v>
      </c>
      <c r="D68" s="10" t="s">
        <v>42</v>
      </c>
      <c r="E68" s="10">
        <v>50</v>
      </c>
      <c r="F68" s="10"/>
      <c r="G68" s="11"/>
      <c r="H68" s="10" t="s">
        <v>43</v>
      </c>
      <c r="I68" s="13" t="s">
        <v>85</v>
      </c>
      <c r="J68" s="15" t="s">
        <v>74</v>
      </c>
      <c r="K68" s="9">
        <v>1</v>
      </c>
      <c r="L68" s="9"/>
      <c r="M68" s="9"/>
    </row>
    <row r="69" spans="2:13" ht="33.75">
      <c r="B69" s="9">
        <v>385</v>
      </c>
      <c r="C69" s="9" t="s">
        <v>48</v>
      </c>
      <c r="D69" s="10">
        <v>30</v>
      </c>
      <c r="E69" s="10">
        <v>45</v>
      </c>
      <c r="F69" s="10">
        <v>2</v>
      </c>
      <c r="G69" s="11"/>
      <c r="H69" s="10" t="s">
        <v>49</v>
      </c>
      <c r="I69" s="13" t="s">
        <v>85</v>
      </c>
      <c r="J69" s="15" t="s">
        <v>74</v>
      </c>
      <c r="K69" s="9">
        <v>1</v>
      </c>
      <c r="L69" s="9"/>
      <c r="M69" s="9"/>
    </row>
    <row r="70" spans="2:13" ht="33.75">
      <c r="B70" s="9">
        <v>386</v>
      </c>
      <c r="C70" s="9" t="s">
        <v>50</v>
      </c>
      <c r="D70" s="10"/>
      <c r="E70" s="10"/>
      <c r="F70" s="10"/>
      <c r="G70" s="11">
        <v>2</v>
      </c>
      <c r="H70" s="3" t="s">
        <v>59</v>
      </c>
      <c r="I70" s="13" t="s">
        <v>85</v>
      </c>
      <c r="J70" s="15" t="s">
        <v>74</v>
      </c>
      <c r="K70" s="9"/>
      <c r="L70" s="9"/>
      <c r="M70" s="9">
        <v>2</v>
      </c>
    </row>
    <row r="71" spans="2:13" ht="22.5">
      <c r="B71" s="9">
        <v>387</v>
      </c>
      <c r="C71" s="9" t="s">
        <v>58</v>
      </c>
      <c r="D71" s="10" t="s">
        <v>56</v>
      </c>
      <c r="E71" s="10" t="s">
        <v>57</v>
      </c>
      <c r="F71" s="10">
        <v>4</v>
      </c>
      <c r="G71" s="11"/>
      <c r="H71" s="10" t="s">
        <v>26</v>
      </c>
      <c r="I71" s="13" t="s">
        <v>69</v>
      </c>
      <c r="J71" s="15" t="s">
        <v>74</v>
      </c>
      <c r="K71" s="9">
        <v>1</v>
      </c>
      <c r="L71" s="9"/>
      <c r="M71" s="9"/>
    </row>
    <row r="75" spans="2:13">
      <c r="K75" s="15">
        <f>SUM(K4:K74)</f>
        <v>21</v>
      </c>
      <c r="L75" s="16">
        <f>SUM(L4:L74)</f>
        <v>6</v>
      </c>
      <c r="M75" s="17">
        <f>SUM(M4:M74)</f>
        <v>72.7</v>
      </c>
    </row>
  </sheetData>
  <pageMargins left="0.7" right="0.7" top="0.75" bottom="0.75" header="0.51180555555555496" footer="0.51180555555555496"/>
  <pageSetup paperSize="9" scale="5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L32:L33 A1"/>
    </sheetView>
  </sheetViews>
  <sheetFormatPr defaultRowHeight="14.25"/>
  <cols>
    <col min="1" max="1025" width="8.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L32:L33 A1"/>
    </sheetView>
  </sheetViews>
  <sheetFormatPr defaultRowHeight="14.25"/>
  <cols>
    <col min="1" max="1025" width="8.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 I1470-5093</dc:creator>
  <dc:description/>
  <cp:lastModifiedBy>Michał Werbiński</cp:lastModifiedBy>
  <cp:revision>32</cp:revision>
  <cp:lastPrinted>2026-02-25T08:05:26Z</cp:lastPrinted>
  <dcterms:created xsi:type="dcterms:W3CDTF">2018-07-23T16:30:58Z</dcterms:created>
  <dcterms:modified xsi:type="dcterms:W3CDTF">2026-02-25T08:13:42Z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